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<sst xmlns="http://schemas.openxmlformats.org/spreadsheetml/2006/main" count="63" uniqueCount="62">
  <si>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</si>
  <si>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</si>
  <si>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</si>
  <si>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189 Лот № 4 от 29.12.2014 предлагаем поставку Масел импортных (масла Shell)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</si>
  <si>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</si>
  <si>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</si>
  <si>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</si>
  <si>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</si>
  <si>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</si>
  <si>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</si>
  <si>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</si>
  <si>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</si>
  <si>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</si>
  <si>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</si>
  <si>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</si>
  <si>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</si>
  <si>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</si>
  <si>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</si>
  <si>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</si>
  <si>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</si>
  <si>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</si>
  <si>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</si>
  <si>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</si>
  <si>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</si>
  <si>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</si>
  <si>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</si>
  <si>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</si>
  <si>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</si>
  <si>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</si>
  <si>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</si>
  <si>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</si>
  <si>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</si>
  <si>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</si>
  <si>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</si>
  <si>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</si>
  <si>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</si>
  <si>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</si>
  <si>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</si>
  <si>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</si>
  <si>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</si>
  <si>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</si>
  <si>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</si>
  <si>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</si>
  <si>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</si>
  <si>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Shell Turbo T-46 (бочки 209 л)</t>
  </si>
  <si>
    <t>шт</t>
  </si>
  <si>
    <t>Масло Shell Tellus S3 M 46 (бочки 209 л)</t>
  </si>
  <si>
    <t>Масло SHELL Ondina 917</t>
  </si>
  <si>
    <t>литр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</si>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</sst>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54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84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48</v>
      </c>
      <c r="D37" s="15">
        <v>20</v>
      </c>
      <c r="E37" s="20"/>
      <c r="F37" s="20"/>
      <c r="G37" s="25">
        <v>0</v>
      </c>
      <c r="H37" s="48">
        <f>ROUND(D37*ROUND(G37,2),2)</f>
        <v>0</v>
      </c>
    </row>
    <row r="38" spans="1:8" x14ac:dyDescent="0.25">
      <c r="A38" s="56"/>
      <c r="B38" s="5" t="s">
        <v>49</v>
      </c>
      <c r="C38" s="26"/>
      <c r="D38" s="6" t="s">
        <v>50</v>
      </c>
      <c r="E38" s="26"/>
      <c r="F38" s="26"/>
      <c r="G38" s="26"/>
      <c r="H38" s="49">
        <f>SUM(H34:H37)</f>
        <v>0</v>
      </c>
    </row>
    <row r="39" spans="1:8" x14ac:dyDescent="0.25">
      <c r="A39" s="56"/>
      <c r="B39" s="5" t="s">
        <v>51</v>
      </c>
      <c r="C39" s="26"/>
      <c r="D39" s="26"/>
      <c r="E39" s="26"/>
      <c r="F39" s="26"/>
      <c r="G39" s="26"/>
      <c r="H39" s="49">
        <f>H38*0.18</f>
        <v>0</v>
      </c>
    </row>
    <row r="40" spans="1:8" ht="15.75" thickBot="1" x14ac:dyDescent="0.3">
      <c r="A40" s="57"/>
      <c r="B40" s="33" t="s">
        <v>52</v>
      </c>
      <c r="C40" s="32"/>
      <c r="D40" s="32"/>
      <c r="E40" s="32"/>
      <c r="F40" s="32"/>
      <c r="G40" s="32"/>
      <c r="H40" s="50">
        <f>SUM(H38:H39)</f>
        <v>0</v>
      </c>
    </row>
    <row r="41" spans="1:8" ht="39.950000000000003" customHeight="1" x14ac:dyDescent="0.25">
      <c r="B41" s="27" t="s">
        <v>53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54</v>
      </c>
      <c r="C42" s="4"/>
      <c r="D42" s="4"/>
      <c r="E42" s="4"/>
      <c r="F42" s="4"/>
      <c r="G42" s="4"/>
      <c r="H42" s="4"/>
    </row>
    <row r="43" spans="1:8" x14ac:dyDescent="0.25">
      <c r="B43" s="3" t="s">
        <v>55</v>
      </c>
      <c r="C43" s="2"/>
      <c r="D43" s="2"/>
      <c r="E43" s="2"/>
      <c r="F43" s="2"/>
      <c r="G43" s="2"/>
      <c r="H43" s="2"/>
    </row>
    <row r="44" spans="1:8" x14ac:dyDescent="0.25">
      <c r="B44" s="1" t="s">
        <v>56</v>
      </c>
      <c r="C44" s="2"/>
      <c r="D44" s="2"/>
      <c r="E44" s="2"/>
      <c r="F44" s="2"/>
      <c r="G44" s="2"/>
      <c r="H44" s="2"/>
    </row>
    <row r="45" spans="1:8" x14ac:dyDescent="0.25">
      <c r="B45" s="1" t="s">
        <v>57</v>
      </c>
      <c r="C45" s="2"/>
      <c r="D45" s="2"/>
      <c r="E45" s="2"/>
      <c r="F45" s="2"/>
      <c r="G45" s="2"/>
      <c r="H45" s="2"/>
    </row>
    <row r="47" spans="1:8" s="9" customFormat="1" x14ac:dyDescent="0.25">
      <c r="B47" s="30" t="s">
        <v>58</v>
      </c>
      <c r="D47" s="30" t="s">
        <v>59</v>
      </c>
      <c r="H47" s="30" t="s">
        <v>60</v>
      </c>
    </row>
    <row r="49" spans="2:2" x14ac:dyDescent="0.25">
      <c r="B49" s="31" t="s">
        <v>61</v>
      </c>
    </row>
  </sheetData>
  <mergeCells count="65"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2014-12-29T14:01:13Z</dcterms:created>
  <dcterms:modified xsi:type="dcterms:W3CDTF">2014-12-29T14:03:33Z</dcterms:modified>
</cp:coreProperties>
</file>